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СОЮЗ\Стандарты раскрытия\июнь\"/>
    </mc:Choice>
  </mc:AlternateContent>
  <bookViews>
    <workbookView xWindow="0" yWindow="0" windowWidth="14550" windowHeight="982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" l="1"/>
  <c r="I8" i="1"/>
  <c r="I9" i="1"/>
  <c r="I10" i="1"/>
  <c r="I11" i="1"/>
  <c r="I12" i="1"/>
  <c r="I13" i="1"/>
  <c r="I14" i="1"/>
  <c r="I15" i="1"/>
  <c r="I6" i="1"/>
  <c r="G12" i="1" l="1"/>
  <c r="G11" i="1"/>
</calcChain>
</file>

<file path=xl/sharedStrings.xml><?xml version="1.0" encoding="utf-8"?>
<sst xmlns="http://schemas.openxmlformats.org/spreadsheetml/2006/main" count="53" uniqueCount="31">
  <si>
    <t>№ п/п</t>
  </si>
  <si>
    <t>Наименование подстанции, распределительного пункта</t>
  </si>
  <si>
    <t>Присоединенная мощность, кВА</t>
  </si>
  <si>
    <t>Месторасположение</t>
  </si>
  <si>
    <t>Технические характеристики</t>
  </si>
  <si>
    <t>Регион</t>
  </si>
  <si>
    <t>Муниципальное образование</t>
  </si>
  <si>
    <t>Классы напряжения, кВ</t>
  </si>
  <si>
    <t>Пропускная способность с учетом критерия (n-1), МВА</t>
  </si>
  <si>
    <r>
      <t>Текущий резерв/ дефицит мощности</t>
    </r>
    <r>
      <rPr>
        <b/>
        <sz val="10"/>
        <color indexed="8"/>
        <rFont val="Times New Roman"/>
        <family val="1"/>
        <charset val="204"/>
      </rPr>
      <t>, МВт</t>
    </r>
  </si>
  <si>
    <r>
      <t>Текущий резерв/дефицит мощности для технологического присоединения</t>
    </r>
    <r>
      <rPr>
        <b/>
        <sz val="10"/>
        <color indexed="8"/>
        <rFont val="Times New Roman"/>
        <family val="1"/>
        <charset val="204"/>
      </rPr>
      <t>, МВт</t>
    </r>
  </si>
  <si>
    <t>А</t>
  </si>
  <si>
    <t>ТП-57</t>
  </si>
  <si>
    <t>Удмуртская республика</t>
  </si>
  <si>
    <t>г. Глазов</t>
  </si>
  <si>
    <t>6/0,4</t>
  </si>
  <si>
    <t>ТП ХПП</t>
  </si>
  <si>
    <t>Ярское</t>
  </si>
  <si>
    <t>110/10</t>
  </si>
  <si>
    <t>ГПП "Химмаш"</t>
  </si>
  <si>
    <t>35/6</t>
  </si>
  <si>
    <t>Информация о величине резервируемой максимальной мощности с распределением по уровням напряжения</t>
  </si>
  <si>
    <t>ПС "Разинская"</t>
  </si>
  <si>
    <t>ТП-168</t>
  </si>
  <si>
    <t>г.Глазов</t>
  </si>
  <si>
    <t>ТП ГК Юбилейный</t>
  </si>
  <si>
    <t>ПС "ПТФ"</t>
  </si>
  <si>
    <t>РП1</t>
  </si>
  <si>
    <t>РП2</t>
  </si>
  <si>
    <t>КТП-276</t>
  </si>
  <si>
    <t>10/0,4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</si>
</sst>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0.000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164" fontId="3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 readingOrder="1"/>
    </xf>
    <xf numFmtId="165" fontId="6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 readingOrder="1"/>
    </xf>
    <xf numFmtId="164" fontId="3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zoomScale="75" zoomScaleNormal="75" workbookViewId="0">
      <selection activeCell="H17" sqref="H17"/>
    </sheetView>
  </sheetViews>
  <sheetFormatPr defaultRowHeight="15" x14ac:dyDescent="0.25"/>
  <cols>
    <col min="2" max="2" width="33.28515625" customWidth="1"/>
    <col min="3" max="3" width="25.140625" customWidth="1"/>
    <col min="4" max="4" width="21" customWidth="1"/>
    <col min="5" max="5" width="17.28515625" customWidth="1"/>
    <col min="6" max="6" width="13.7109375" customWidth="1"/>
    <col min="7" max="7" width="15.28515625" customWidth="1"/>
    <col min="8" max="8" width="16" customWidth="1"/>
    <col min="9" max="9" width="20.5703125" customWidth="1"/>
  </cols>
  <sheetData>
    <row r="1" spans="1:9" ht="33" customHeight="1" x14ac:dyDescent="0.25">
      <c r="A1" s="16" t="s">
        <v>21</v>
      </c>
      <c r="B1" s="16"/>
      <c r="C1" s="16"/>
      <c r="D1" s="16"/>
      <c r="E1" s="16"/>
      <c r="F1" s="16"/>
      <c r="G1" s="16"/>
      <c r="H1" s="16"/>
      <c r="I1" s="16"/>
    </row>
    <row r="2" spans="1:9" x14ac:dyDescent="0.25">
      <c r="A2" s="1"/>
      <c r="B2" s="1"/>
      <c r="C2" s="1"/>
      <c r="D2" s="1"/>
      <c r="E2" s="2"/>
      <c r="F2" s="1"/>
      <c r="G2" s="1"/>
      <c r="H2" s="1"/>
      <c r="I2" s="1"/>
    </row>
    <row r="3" spans="1:9" x14ac:dyDescent="0.25">
      <c r="A3" s="17" t="s">
        <v>0</v>
      </c>
      <c r="B3" s="17" t="s">
        <v>1</v>
      </c>
      <c r="C3" s="18" t="s">
        <v>2</v>
      </c>
      <c r="D3" s="17" t="s">
        <v>3</v>
      </c>
      <c r="E3" s="17"/>
      <c r="F3" s="17" t="s">
        <v>4</v>
      </c>
      <c r="G3" s="17"/>
      <c r="H3" s="17"/>
      <c r="I3" s="17"/>
    </row>
    <row r="4" spans="1:9" ht="63.75" x14ac:dyDescent="0.25">
      <c r="A4" s="17"/>
      <c r="B4" s="17"/>
      <c r="C4" s="19"/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9" x14ac:dyDescent="0.25">
      <c r="A5" s="4" t="s">
        <v>11</v>
      </c>
      <c r="B5" s="4">
        <v>1</v>
      </c>
      <c r="C5" s="4"/>
      <c r="D5" s="4">
        <v>3</v>
      </c>
      <c r="E5" s="4">
        <v>4</v>
      </c>
      <c r="F5" s="4">
        <v>5</v>
      </c>
      <c r="G5" s="4">
        <v>6</v>
      </c>
      <c r="H5" s="5">
        <v>7</v>
      </c>
      <c r="I5" s="5">
        <v>8</v>
      </c>
    </row>
    <row r="6" spans="1:9" x14ac:dyDescent="0.25">
      <c r="A6" s="6">
        <v>1</v>
      </c>
      <c r="B6" s="7" t="s">
        <v>22</v>
      </c>
      <c r="C6" s="7">
        <v>23410</v>
      </c>
      <c r="D6" s="8" t="s">
        <v>13</v>
      </c>
      <c r="E6" s="6" t="s">
        <v>14</v>
      </c>
      <c r="F6" s="6" t="s">
        <v>18</v>
      </c>
      <c r="G6" s="9">
        <v>23.175899999999999</v>
      </c>
      <c r="H6" s="12">
        <v>3.2309999999999999</v>
      </c>
      <c r="I6" s="12">
        <f>H6</f>
        <v>3.2309999999999999</v>
      </c>
    </row>
    <row r="7" spans="1:9" x14ac:dyDescent="0.25">
      <c r="A7" s="6">
        <v>2</v>
      </c>
      <c r="B7" s="7" t="s">
        <v>19</v>
      </c>
      <c r="C7" s="7">
        <v>16300</v>
      </c>
      <c r="D7" s="8" t="s">
        <v>13</v>
      </c>
      <c r="E7" s="6" t="s">
        <v>14</v>
      </c>
      <c r="F7" s="6" t="s">
        <v>20</v>
      </c>
      <c r="G7" s="9">
        <v>0.7944</v>
      </c>
      <c r="H7" s="12">
        <v>4.2480000000000002</v>
      </c>
      <c r="I7" s="12">
        <f t="shared" ref="I7:I15" si="0">H7</f>
        <v>4.2480000000000002</v>
      </c>
    </row>
    <row r="8" spans="1:9" x14ac:dyDescent="0.25">
      <c r="A8" s="6">
        <v>3</v>
      </c>
      <c r="B8" s="7" t="s">
        <v>26</v>
      </c>
      <c r="C8" s="7">
        <v>7060</v>
      </c>
      <c r="D8" s="8" t="s">
        <v>13</v>
      </c>
      <c r="E8" s="6" t="s">
        <v>14</v>
      </c>
      <c r="F8" s="6" t="s">
        <v>20</v>
      </c>
      <c r="G8" s="9">
        <v>6.9893999999999998</v>
      </c>
      <c r="H8" s="12">
        <v>3.9929999999999999</v>
      </c>
      <c r="I8" s="12">
        <f t="shared" si="0"/>
        <v>3.9929999999999999</v>
      </c>
    </row>
    <row r="9" spans="1:9" x14ac:dyDescent="0.25">
      <c r="A9" s="6">
        <v>4</v>
      </c>
      <c r="B9" s="7" t="s">
        <v>12</v>
      </c>
      <c r="C9" s="7">
        <v>880</v>
      </c>
      <c r="D9" s="8" t="s">
        <v>13</v>
      </c>
      <c r="E9" s="6" t="s">
        <v>14</v>
      </c>
      <c r="F9" s="6" t="s">
        <v>15</v>
      </c>
      <c r="G9" s="9">
        <v>0.87380000000000002</v>
      </c>
      <c r="H9" s="12">
        <v>8.5999999999999993E-2</v>
      </c>
      <c r="I9" s="12">
        <f t="shared" si="0"/>
        <v>8.5999999999999993E-2</v>
      </c>
    </row>
    <row r="10" spans="1:9" x14ac:dyDescent="0.25">
      <c r="A10" s="6">
        <v>5</v>
      </c>
      <c r="B10" s="10" t="s">
        <v>16</v>
      </c>
      <c r="C10" s="7">
        <v>160</v>
      </c>
      <c r="D10" s="8" t="s">
        <v>13</v>
      </c>
      <c r="E10" s="6" t="s">
        <v>17</v>
      </c>
      <c r="F10" s="6" t="s">
        <v>15</v>
      </c>
      <c r="G10" s="9">
        <v>0.2475</v>
      </c>
      <c r="H10" s="12">
        <v>0.15429999999999999</v>
      </c>
      <c r="I10" s="12">
        <f t="shared" si="0"/>
        <v>0.15429999999999999</v>
      </c>
    </row>
    <row r="11" spans="1:9" x14ac:dyDescent="0.25">
      <c r="A11" s="6">
        <v>6</v>
      </c>
      <c r="B11" s="10" t="s">
        <v>23</v>
      </c>
      <c r="C11" s="7">
        <v>250</v>
      </c>
      <c r="D11" s="8" t="s">
        <v>13</v>
      </c>
      <c r="E11" s="6" t="s">
        <v>14</v>
      </c>
      <c r="F11" s="6" t="s">
        <v>15</v>
      </c>
      <c r="G11" s="9">
        <f>(C11/100)*99/1000</f>
        <v>0.2475</v>
      </c>
      <c r="H11" s="11">
        <v>0.13750000000000001</v>
      </c>
      <c r="I11" s="12">
        <f t="shared" si="0"/>
        <v>0.13750000000000001</v>
      </c>
    </row>
    <row r="12" spans="1:9" x14ac:dyDescent="0.25">
      <c r="A12" s="6">
        <v>7</v>
      </c>
      <c r="B12" s="10" t="s">
        <v>25</v>
      </c>
      <c r="C12" s="7">
        <v>160</v>
      </c>
      <c r="D12" s="8" t="s">
        <v>13</v>
      </c>
      <c r="E12" s="6" t="s">
        <v>24</v>
      </c>
      <c r="F12" s="6" t="s">
        <v>15</v>
      </c>
      <c r="G12" s="9">
        <f>(C12/100)*99/1000</f>
        <v>0.15840000000000001</v>
      </c>
      <c r="H12" s="11">
        <v>8.72E-2</v>
      </c>
      <c r="I12" s="12">
        <f t="shared" si="0"/>
        <v>8.72E-2</v>
      </c>
    </row>
    <row r="13" spans="1:9" x14ac:dyDescent="0.25">
      <c r="A13" s="6">
        <v>8</v>
      </c>
      <c r="B13" s="13" t="s">
        <v>27</v>
      </c>
      <c r="C13" s="6">
        <v>12310</v>
      </c>
      <c r="D13" s="8" t="s">
        <v>13</v>
      </c>
      <c r="E13" s="6" t="s">
        <v>24</v>
      </c>
      <c r="F13" s="6" t="s">
        <v>30</v>
      </c>
      <c r="G13" s="14">
        <v>12.1869</v>
      </c>
      <c r="H13" s="15">
        <v>4.0960000000000001</v>
      </c>
      <c r="I13" s="12">
        <f t="shared" si="0"/>
        <v>4.0960000000000001</v>
      </c>
    </row>
    <row r="14" spans="1:9" x14ac:dyDescent="0.25">
      <c r="A14" s="6">
        <v>9</v>
      </c>
      <c r="B14" s="13" t="s">
        <v>28</v>
      </c>
      <c r="C14" s="6">
        <v>7810</v>
      </c>
      <c r="D14" s="8" t="s">
        <v>13</v>
      </c>
      <c r="E14" s="6" t="s">
        <v>24</v>
      </c>
      <c r="F14" s="6" t="s">
        <v>30</v>
      </c>
      <c r="G14" s="14">
        <v>7.7319000000000004</v>
      </c>
      <c r="H14" s="15">
        <v>1.8260000000000001</v>
      </c>
      <c r="I14" s="12">
        <f t="shared" si="0"/>
        <v>1.8260000000000001</v>
      </c>
    </row>
    <row r="15" spans="1:9" x14ac:dyDescent="0.25">
      <c r="A15" s="6">
        <v>10</v>
      </c>
      <c r="B15" s="13" t="s">
        <v>29</v>
      </c>
      <c r="C15" s="6">
        <v>180</v>
      </c>
      <c r="D15" s="8" t="s">
        <v>13</v>
      </c>
      <c r="E15" s="6" t="s">
        <v>24</v>
      </c>
      <c r="F15" s="6" t="s">
        <v>30</v>
      </c>
      <c r="G15" s="14">
        <v>0.1782</v>
      </c>
      <c r="H15" s="15">
        <v>8.7999999999999995E-2</v>
      </c>
      <c r="I15" s="12">
        <f t="shared" si="0"/>
        <v>8.7999999999999995E-2</v>
      </c>
    </row>
  </sheetData>
  <mergeCells count="6">
    <mergeCell ref="A1:I1"/>
    <mergeCell ref="A3:A4"/>
    <mergeCell ref="B3:B4"/>
    <mergeCell ref="C3:C4"/>
    <mergeCell ref="D3:E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2020-02-12T12:58:47Z</dcterms:created>
  <dcterms:modified xsi:type="dcterms:W3CDTF">2022-07-22T04:31:05Z</dcterms:modified>
</cp:coreProperties>
</file>